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15" sheetId="1" r:id="rId1"/>
  </sheets>
  <externalReferences>
    <externalReference r:id="rId2"/>
  </externalReferences>
  <definedNames>
    <definedName name="Z_6E36EA37_049E_4FAE_B719_2847CD16F858_.wvu.Cols" localSheetId="0" hidden="1">'Елисеева 15'!#REF!,'Елисеева 15'!#REF!</definedName>
    <definedName name="Z_6E36EA37_049E_4FAE_B719_2847CD16F858_.wvu.Rows" localSheetId="0" hidden="1">'Елисеева 15'!$42:$45</definedName>
    <definedName name="Z_73C0D023_21BD_4441_8EFA_957546C15799_.wvu.Cols" localSheetId="0" hidden="1">'Елисеева 15'!#REF!,'Елисеева 15'!#REF!</definedName>
    <definedName name="Z_73C0D023_21BD_4441_8EFA_957546C15799_.wvu.Rows" localSheetId="0" hidden="1">'Елисеева 15'!$42:$45</definedName>
    <definedName name="_xlnm.Print_Area" localSheetId="0">'Елисеева 15'!$A$1:$G$60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<sst xmlns="http://schemas.openxmlformats.org/spreadsheetml/2006/main" count="62" uniqueCount="53">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</sst>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3">
          <cell r="W263">
            <v>35373.37043569149</v>
          </cell>
          <cell r="X263">
            <v>7095.7315580433478</v>
          </cell>
          <cell r="Y263">
            <v>31429.893800000005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15573.6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Y263">
            <v>115699.43345899817</v>
          </cell>
          <cell r="BB263">
            <v>0</v>
          </cell>
          <cell r="BC263">
            <v>0</v>
          </cell>
          <cell r="CN263">
            <v>48205.714456426103</v>
          </cell>
          <cell r="CO263">
            <v>9880.0686973233842</v>
          </cell>
          <cell r="CP263">
            <v>683.10630000000015</v>
          </cell>
          <cell r="DB263">
            <v>0</v>
          </cell>
          <cell r="DG263">
            <v>41173.327683011252</v>
          </cell>
          <cell r="DU263">
            <v>101645.48259736144</v>
          </cell>
          <cell r="DV263">
            <v>21616.129949277376</v>
          </cell>
          <cell r="DW263">
            <v>31927.960599999995</v>
          </cell>
          <cell r="EK263">
            <v>0</v>
          </cell>
          <cell r="EQ263">
            <v>88449.258948957897</v>
          </cell>
          <cell r="FB263">
            <v>389218.82659038383</v>
          </cell>
          <cell r="FC263">
            <v>79519.287595293135</v>
          </cell>
          <cell r="FD263">
            <v>3212.0106000000001</v>
          </cell>
          <cell r="FL263">
            <v>1122</v>
          </cell>
          <cell r="FS263">
            <v>262596.70930592553</v>
          </cell>
          <cell r="FX263">
            <v>234436.19142034373</v>
          </cell>
          <cell r="FY263">
            <v>47788.794633077341</v>
          </cell>
          <cell r="FZ263">
            <v>0</v>
          </cell>
          <cell r="GG263">
            <v>31305.207600000002</v>
          </cell>
          <cell r="GL263">
            <v>154484.1087240052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88671875" style="1" customWidth="1"/>
    <col min="7" max="7" width="16.109375" style="1" customWidth="1"/>
    <col min="8" max="8" width="7.4414062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6884046.6499999994</v>
      </c>
      <c r="F9" s="16">
        <f t="shared" ref="F9:G9" si="0">SUM(F10:F14)</f>
        <v>6522961.0599999996</v>
      </c>
      <c r="G9" s="16">
        <f t="shared" si="0"/>
        <v>1709833.92</v>
      </c>
    </row>
    <row r="10" spans="1:7" ht="13.2" customHeight="1" x14ac:dyDescent="0.3">
      <c r="A10" s="72" t="s">
        <v>9</v>
      </c>
      <c r="B10" s="73"/>
      <c r="C10" s="73"/>
      <c r="D10" s="74"/>
      <c r="E10" s="17">
        <v>2845067.92</v>
      </c>
      <c r="F10" s="17">
        <v>2616404.86</v>
      </c>
      <c r="G10" s="18">
        <v>815340.43</v>
      </c>
    </row>
    <row r="11" spans="1:7" ht="14.4" customHeight="1" x14ac:dyDescent="0.3">
      <c r="A11" s="72" t="s">
        <v>10</v>
      </c>
      <c r="B11" s="73"/>
      <c r="C11" s="73"/>
      <c r="D11" s="74"/>
      <c r="E11" s="17">
        <v>1412824.6</v>
      </c>
      <c r="F11" s="17">
        <v>1371470.83</v>
      </c>
      <c r="G11" s="18">
        <v>357420.05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389514.26</v>
      </c>
      <c r="F12" s="17">
        <v>371553.5</v>
      </c>
      <c r="G12" s="18">
        <v>77603.360000000001</v>
      </c>
    </row>
    <row r="13" spans="1:7" ht="13.5" customHeight="1" x14ac:dyDescent="0.3">
      <c r="A13" s="72" t="s">
        <v>12</v>
      </c>
      <c r="B13" s="73"/>
      <c r="C13" s="73"/>
      <c r="D13" s="74"/>
      <c r="E13" s="17">
        <v>442258.87</v>
      </c>
      <c r="F13" s="17">
        <v>419395.92</v>
      </c>
      <c r="G13" s="18">
        <v>88750.95</v>
      </c>
    </row>
    <row r="14" spans="1:7" ht="14.4" customHeight="1" x14ac:dyDescent="0.3">
      <c r="A14" s="65" t="s">
        <v>13</v>
      </c>
      <c r="B14" s="65"/>
      <c r="C14" s="65"/>
      <c r="D14" s="65"/>
      <c r="E14" s="17">
        <v>1794381</v>
      </c>
      <c r="F14" s="17">
        <v>1744135.95</v>
      </c>
      <c r="G14" s="18">
        <v>370719.13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3712559.6499999994</v>
      </c>
      <c r="F15" s="16">
        <f t="shared" ref="F15:G15" si="1">SUM(F16:F19)</f>
        <v>3604373.04</v>
      </c>
      <c r="G15" s="16">
        <f t="shared" si="1"/>
        <v>706343.78999999992</v>
      </c>
    </row>
    <row r="16" spans="1:7" ht="33.6" customHeight="1" x14ac:dyDescent="0.3">
      <c r="A16" s="78" t="s">
        <v>43</v>
      </c>
      <c r="B16" s="79"/>
      <c r="C16" s="79"/>
      <c r="D16" s="80"/>
      <c r="E16" s="17">
        <v>3457301.09</v>
      </c>
      <c r="F16" s="17">
        <v>3349828.15</v>
      </c>
      <c r="G16" s="18">
        <v>661690.89</v>
      </c>
    </row>
    <row r="17" spans="1:10" ht="15.6" x14ac:dyDescent="0.3">
      <c r="A17" s="65" t="s">
        <v>44</v>
      </c>
      <c r="B17" s="65"/>
      <c r="C17" s="65"/>
      <c r="D17" s="65"/>
      <c r="E17" s="17">
        <v>13143.57</v>
      </c>
      <c r="F17" s="17">
        <v>12464.66</v>
      </c>
      <c r="G17" s="18">
        <v>1918.94</v>
      </c>
    </row>
    <row r="18" spans="1:10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46</v>
      </c>
      <c r="B19" s="65"/>
      <c r="C19" s="65"/>
      <c r="D19" s="65"/>
      <c r="E19" s="17">
        <v>242114.99</v>
      </c>
      <c r="F19" s="17">
        <v>242080.23</v>
      </c>
      <c r="G19" s="18">
        <v>42733.96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1034628.9151083799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189598.42925273301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нар'!W263</f>
        <v>35373.37043569149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нар'!X263</f>
        <v>7095.7315580433478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нар'!Y263</f>
        <v>31429.893800000005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нар'!AA263+'[1]УК ВР декабрь нар'!AB263+'[1]УК ВР декабрь нар'!AC263+'[1]УК ВР декабрь нар'!AD263+'[1]УК ВР декабрь нар'!AE263+'[1]УК ВР декабрь нар'!AF263+'[1]УК ВР декабрь нар'!AG263+'[1]УК ВР декабрь нар'!AH263+'[1]УК ВР декабрь нар'!AJ263+'[1]УК ВР декабрь нар'!AL263+'[1]УК ВР декабрь нар'!AN263+'[1]УК ВР декабрь нар'!AO263+'[1]УК ВР декабрь нар'!AP263+'[1]УК ВР декабрь нар'!AQ263+'[1]УК ВР декабрь нар'!AR263+'[1]УК ВР декабрь нар'!AT263</f>
        <v>0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нар'!AY263</f>
        <v>115699.43345899817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SUM(F34:F38)+521833.15</f>
        <v>880987.79923235741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нар'!CN263+'[1]УК ВР декабрь нар'!DU263</f>
        <v>149851.19705378753</v>
      </c>
      <c r="I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нар'!CO263+'[1]УК ВР декабрь нар'!DV263</f>
        <v>31496.198646600758</v>
      </c>
      <c r="I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нар'!CP263+'[1]УК ВР декабрь нар'!DW263</f>
        <v>32611.066899999994</v>
      </c>
      <c r="I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нар'!AI263+'[1]УК ВР декабрь нар'!AJ263+'[1]УК ВР декабрь нар'!AS263+'[1]УК ВР декабрь нар'!BC263+'[1]УК ВР декабрь нар'!DB263+'[1]УК ВР декабрь нар'!EK263+'[1]УК ВР декабрь нар'!AM263</f>
        <v>15573.6</v>
      </c>
      <c r="I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нар'!DG263+'[1]УК ВР декабрь нар'!EQ263</f>
        <v>129622.58663196914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SUM(F40:F48)+328066.76</f>
        <v>1531749.8964690289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нар'!FB263+'[1]УК ВР декабрь нар'!FX263</f>
        <v>623655.0180107276</v>
      </c>
      <c r="I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нар'!FC263+'[1]УК ВР декабрь нар'!FY263</f>
        <v>127308.08222837048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нар'!FD263+'[1]УК ВР декабрь нар'!FZ263</f>
        <v>3212.0106000000001</v>
      </c>
      <c r="I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нар'!GG263+'[1]УК ВР декабрь нар'!FL263+'[1]УК ВР декабрь нар'!BB263+'[1]УК ВР декабрь нар'!AK263</f>
        <v>32427.207600000002</v>
      </c>
      <c r="I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нар'!FS263+'[1]УК ВР декабрь нар'!GL263</f>
        <v>417080.8180299307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2602336.1249541193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526934.47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269282.36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257652.11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3129270.5949541191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3457301.09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3349828.15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1362659.4101542607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15</vt:lpstr>
      <vt:lpstr>'Елисеева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2018-04-04T06:59:12Z</cp:lastPrinted>
  <dcterms:created xsi:type="dcterms:W3CDTF">2013-05-24T09:13:10Z</dcterms:created>
  <dcterms:modified xsi:type="dcterms:W3CDTF">2019-03-04T13:13:38Z</dcterms:modified>
</cp:coreProperties>
</file>